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694C0AAB-BE39-4B68-9930-BA5584072E58}" xr6:coauthVersionLast="45" xr6:coauthVersionMax="45" xr10:uidLastSave="{00000000-0000-0000-0000-000000000000}"/>
  <bookViews>
    <workbookView xWindow="-120" yWindow="-120" windowWidth="29040" windowHeight="15840" xr2:uid="{00000000-000D-0000-FFFF-FFFF00000000}"/>
  </bookViews>
  <sheets>
    <sheet name="LOOKUP" sheetId="1" r:id="rId1"/>
    <sheet name="Example 1" sheetId="2" r:id="rId2"/>
    <sheet name="Example 2" sheetId="3" r:id="rId3"/>
    <sheet name="Example 3"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30" i="4"/>
  <c r="A33" i="3"/>
  <c r="A20" i="2"/>
  <c r="D19" i="4" l="1"/>
  <c r="C19" i="4"/>
  <c r="B20" i="4" s="1"/>
  <c r="D20" i="4" s="1"/>
  <c r="B12" i="4"/>
  <c r="B11" i="4"/>
  <c r="B10" i="4"/>
  <c r="C9" i="4"/>
  <c r="C10" i="4" s="1"/>
  <c r="C11" i="4" s="1"/>
  <c r="C12" i="4" s="1"/>
  <c r="C13" i="4" s="1"/>
  <c r="B9" i="4"/>
  <c r="B8" i="4"/>
  <c r="C20" i="4" l="1"/>
  <c r="B21" i="4" s="1"/>
  <c r="D21" i="4" s="1"/>
  <c r="B31" i="3"/>
  <c r="B30" i="3"/>
  <c r="B29" i="3"/>
  <c r="B28" i="3"/>
  <c r="B27" i="3"/>
  <c r="B26" i="3"/>
  <c r="B25" i="3"/>
  <c r="B24" i="3"/>
  <c r="B23" i="3"/>
  <c r="B22" i="3"/>
  <c r="B21" i="3"/>
  <c r="B20" i="3"/>
  <c r="C21" i="4" l="1"/>
  <c r="B22" i="4" s="1"/>
  <c r="D22" i="4" s="1"/>
  <c r="C18" i="2"/>
  <c r="C17" i="2"/>
  <c r="C16" i="2"/>
  <c r="C15" i="2"/>
  <c r="C14" i="2"/>
  <c r="C13" i="2"/>
  <c r="C22" i="4" l="1"/>
  <c r="B23" i="4" s="1"/>
  <c r="D23" i="4" s="1"/>
  <c r="A48" i="1"/>
  <c r="A49" i="1"/>
  <c r="A50" i="1"/>
  <c r="C23" i="4" l="1"/>
  <c r="B24" i="4" s="1"/>
  <c r="D24" i="4" s="1"/>
  <c r="C24" i="4" l="1"/>
  <c r="B25" i="4" s="1"/>
  <c r="D25" i="4" s="1"/>
  <c r="C25" i="4" l="1"/>
  <c r="B26" i="4" s="1"/>
  <c r="D26" i="4" s="1"/>
  <c r="C26" i="4" l="1"/>
  <c r="B27" i="4" s="1"/>
  <c r="D27" i="4" s="1"/>
  <c r="C27" i="4" l="1"/>
  <c r="B28" i="4" s="1"/>
  <c r="D28" i="4" s="1"/>
  <c r="C28" i="4" s="1"/>
</calcChain>
</file>

<file path=xl/sharedStrings.xml><?xml version="1.0" encoding="utf-8"?>
<sst xmlns="http://schemas.openxmlformats.org/spreadsheetml/2006/main" count="100" uniqueCount="84">
  <si>
    <r>
      <rPr>
        <b/>
        <sz val="10"/>
        <color rgb="FFFF0000"/>
        <rFont val="Arial"/>
        <family val="2"/>
      </rPr>
      <t>#N/A</t>
    </r>
    <r>
      <rPr>
        <sz val="10"/>
        <rFont val="Arial"/>
        <family val="2"/>
      </rPr>
      <t xml:space="preserve"> will be returned f the lookup_value is smaller than the first value in the vector or array.</t>
    </r>
  </si>
  <si>
    <t>Errors Using LOOKUP Function</t>
  </si>
  <si>
    <t>We don't need the Rate column and could incorporate the formula into the Interest column.</t>
  </si>
  <si>
    <t>Balance</t>
  </si>
  <si>
    <t>Rate</t>
  </si>
  <si>
    <t>Interest</t>
  </si>
  <si>
    <t>Deposits / Withdrawals</t>
  </si>
  <si>
    <t>Variable interest account.</t>
  </si>
  <si>
    <t>The array looked up could be organised horizontally. LOOKUP assumes it is looking up in the first row or column (whichever is longest) and returning from the last row or column.</t>
  </si>
  <si>
    <t>To</t>
  </si>
  <si>
    <t>Balances From</t>
  </si>
  <si>
    <t>Array looked up:</t>
  </si>
  <si>
    <t>A fairly typical account paying interest at a rate that varies according to account balance.</t>
  </si>
  <si>
    <t>Example 3:- Array Form of LOOKUP Function</t>
  </si>
  <si>
    <t>Rounded Value</t>
  </si>
  <si>
    <t>lookup_value</t>
  </si>
  <si>
    <t>lookup_vector</t>
  </si>
  <si>
    <t xml:space="preserve">A complex rounding scheme using a maximum of 10 or 10% of price level "borders". </t>
  </si>
  <si>
    <t>Obama</t>
  </si>
  <si>
    <t>Reagan</t>
  </si>
  <si>
    <t>Lincoln</t>
  </si>
  <si>
    <t>Kennedy</t>
  </si>
  <si>
    <t>Johnson</t>
  </si>
  <si>
    <t>Adams</t>
  </si>
  <si>
    <t>Grade</t>
  </si>
  <si>
    <t>Mark</t>
  </si>
  <si>
    <t>Student</t>
  </si>
  <si>
    <t>High Distinction</t>
  </si>
  <si>
    <t>Distinction</t>
  </si>
  <si>
    <t>Credit</t>
  </si>
  <si>
    <t>Pass</t>
  </si>
  <si>
    <t>Non-Continuing Pass</t>
  </si>
  <si>
    <t>Fail</t>
  </si>
  <si>
    <t>Did Not Sit</t>
  </si>
  <si>
    <t>result_vector</t>
  </si>
  <si>
    <t>Index of Examples</t>
  </si>
  <si>
    <t>Examples Using LOOKUP Function</t>
  </si>
  <si>
    <t>If row_num is omitted, column_num is required.</t>
  </si>
  <si>
    <t>A range of cells containing values to be looked up.</t>
  </si>
  <si>
    <t>Required</t>
  </si>
  <si>
    <t>array</t>
  </si>
  <si>
    <t>Lookup_value can be number, text, logical, or a name or reference that returns a value.</t>
  </si>
  <si>
    <t>A value that LOOKUP searches for in the array.</t>
  </si>
  <si>
    <t>Argument Notes</t>
  </si>
  <si>
    <t>Description</t>
  </si>
  <si>
    <t>Type</t>
  </si>
  <si>
    <t>Name</t>
  </si>
  <si>
    <t>If the reference is made up of nonadjacent selections, you can pick the selection to look in.</t>
  </si>
  <si>
    <t>Returns the reference of the cell at the intersection of a particular row and column.</t>
  </si>
  <si>
    <t>Arguments: Array Form</t>
  </si>
  <si>
    <t>The result_vector must be the same size as the look_up vector.</t>
  </si>
  <si>
    <t>A range that contains only one row or column containing the data to be returned.</t>
  </si>
  <si>
    <t>Optional</t>
  </si>
  <si>
    <t>A range that contains only one row or column containing values to be looked_up.</t>
  </si>
  <si>
    <t>A value that LOOKUP searches for in the first vector.</t>
  </si>
  <si>
    <t>Arguments: Vector Form</t>
  </si>
  <si>
    <r>
      <t>=LOOKUP(</t>
    </r>
    <r>
      <rPr>
        <b/>
        <sz val="10"/>
        <color rgb="FFFF0000"/>
        <rFont val="Arial"/>
        <family val="2"/>
      </rPr>
      <t>lookup_value,array</t>
    </r>
    <r>
      <rPr>
        <sz val="10"/>
        <rFont val="Arial"/>
        <family val="2"/>
      </rPr>
      <t>)</t>
    </r>
  </si>
  <si>
    <r>
      <t>=LOOKUP(</t>
    </r>
    <r>
      <rPr>
        <b/>
        <sz val="10"/>
        <color rgb="FFFF0000"/>
        <rFont val="Arial"/>
        <family val="2"/>
      </rPr>
      <t>lookup_value,lookup_vector</t>
    </r>
    <r>
      <rPr>
        <sz val="10"/>
        <rFont val="Arial"/>
        <family val="2"/>
      </rPr>
      <t>,[result_vector])</t>
    </r>
  </si>
  <si>
    <t>Syntax:</t>
  </si>
  <si>
    <t>LOOKUP looks up the row or column that has the largest dimension rather that HLOOKUP that uses rows and VLOOKUP that uses columns.</t>
  </si>
  <si>
    <r>
      <t xml:space="preserve">The </t>
    </r>
    <r>
      <rPr>
        <b/>
        <sz val="10"/>
        <rFont val="Arial"/>
        <family val="2"/>
      </rPr>
      <t>array option</t>
    </r>
    <r>
      <rPr>
        <sz val="10"/>
        <rFont val="Arial"/>
        <family val="2"/>
      </rPr>
      <t xml:space="preserve"> is used for compatibility with other spreadsheet programs and in general terms HLOOKUP and VLOOKUP will be superior functions.</t>
    </r>
  </si>
  <si>
    <t>The result vector, if provided, must be of identical size as the lookup vector.</t>
  </si>
  <si>
    <t>Note: it is a requirement that the data looked up is arranged in ascending order (numeric / alpha / logical) although alpha data is not case sensitive.</t>
  </si>
  <si>
    <r>
      <t xml:space="preserve">The </t>
    </r>
    <r>
      <rPr>
        <b/>
        <sz val="10"/>
        <rFont val="Arial"/>
        <family val="2"/>
      </rPr>
      <t>vector option</t>
    </r>
    <r>
      <rPr>
        <sz val="10"/>
        <rFont val="Arial"/>
        <family val="2"/>
      </rPr>
      <t xml:space="preserve"> is used if you want to look up a value in single row or (more likely) column, then it is Vector form although the return may be taken from the identically located cell in a result row or column.</t>
    </r>
  </si>
  <si>
    <t>The function takes alternative forms depending upon whether the second argument is a single row or column (ie. Are we looking up data in a single row or column?)</t>
  </si>
  <si>
    <t>Most important to start with is appreciating that a vector is a one row or one column range.</t>
  </si>
  <si>
    <t>Comments</t>
  </si>
  <si>
    <t>Array form looks in the first row or column of an array for the specified value and returns a value from the same position in the last row or column of the array</t>
  </si>
  <si>
    <t>Vector form looks up values in a one row or column range and returns a value in a second one row or column range.</t>
  </si>
  <si>
    <t>Alternative forms.</t>
  </si>
  <si>
    <t>LOOKUP</t>
  </si>
  <si>
    <t>Example 1:- Vector Form Of LOOKUP Function With Results Vector</t>
  </si>
  <si>
    <t>Example 2:- Vector Form Of LOOKUP Function Without Results Vector</t>
  </si>
  <si>
    <t>Related / Similar And Frequently Used With Functions</t>
  </si>
  <si>
    <t>Related / Similar</t>
  </si>
  <si>
    <t>VLOOKUP</t>
  </si>
  <si>
    <t>Looks in the first column of a table or array and returns the value in the row found of a cell in an indicated column of the table.</t>
  </si>
  <si>
    <t>HLOOKUP</t>
  </si>
  <si>
    <t>Looks in the top row of a table or array and returns the value of the indicated cell</t>
  </si>
  <si>
    <t>File Creation Date : 19-Jun-2020</t>
  </si>
  <si>
    <t xml:space="preserve">Open the Excel help for this function. </t>
  </si>
  <si>
    <t>Double Click on LOOKUP and then click on the link</t>
  </si>
  <si>
    <t>Enter =LOOKUP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</si>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</sst>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00;[Red]&quot;$&quot;#,##0.00"/>
  </numFmts>
  <fonts count="9"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7" fillId="0" borderId="0" applyNumberFormat="0" applyFill="0" applyBorder="0" applyAlignment="0" applyProtection="0"/>
  </cellStyleXfs>
  <cellXfs count="56">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Alignment="1" applyProtection="1">
      <alignment vertical="top"/>
      <protection locked="0"/>
    </xf>
    <xf numFmtId="0" fontId="1" fillId="2" borderId="0" xfId="0" applyFont="1" applyFill="1"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8" fillId="0" borderId="0" xfId="2"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1" fillId="0" borderId="0" xfId="0" quotePrefix="1" applyFont="1" applyFill="1" applyAlignment="1" applyProtection="1">
      <alignment horizontal="left" indent="3"/>
    </xf>
    <xf numFmtId="0" fontId="0" fillId="0" borderId="0" xfId="0" applyFont="1" applyFill="1" applyAlignment="1" applyProtection="1">
      <alignment horizontal="center"/>
    </xf>
    <xf numFmtId="0" fontId="0" fillId="0" borderId="0" xfId="2" applyFont="1" applyFill="1" applyAlignment="1" applyProtection="1">
      <alignment horizontal="center"/>
    </xf>
    <xf numFmtId="0" fontId="2" fillId="0" borderId="0" xfId="0" quotePrefix="1" applyFont="1" applyFill="1" applyProtection="1"/>
    <xf numFmtId="0" fontId="3" fillId="0" borderId="0" xfId="0" quotePrefix="1" applyFont="1" applyFill="1" applyAlignment="1" applyProtection="1">
      <alignment horizontal="left" indent="3"/>
    </xf>
    <xf numFmtId="0" fontId="1" fillId="0" borderId="0" xfId="0" quotePrefix="1" applyFont="1" applyFill="1" applyBorder="1" applyAlignment="1" applyProtection="1">
      <alignment horizontal="left" vertical="top"/>
    </xf>
    <xf numFmtId="0" fontId="3"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applyFont="1" applyFill="1" applyProtection="1"/>
    <xf numFmtId="0" fontId="2" fillId="0" borderId="0" xfId="0" applyFont="1" applyFill="1" applyAlignment="1" applyProtection="1">
      <alignment vertical="top"/>
    </xf>
    <xf numFmtId="0" fontId="4"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1" fillId="0" borderId="0" xfId="0" applyFont="1" applyFill="1" applyProtection="1"/>
    <xf numFmtId="0" fontId="0" fillId="0" borderId="0" xfId="0" applyFill="1" applyAlignment="1" applyProtection="1">
      <alignment vertical="top"/>
    </xf>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3" fillId="0" borderId="0" xfId="0" applyFont="1" applyFill="1" applyAlignment="1" applyProtection="1">
      <alignment horizontal="right"/>
    </xf>
    <xf numFmtId="0" fontId="1" fillId="0" borderId="0" xfId="0" applyFont="1" applyFill="1" applyAlignment="1" applyProtection="1">
      <alignment horizontal="right" vertical="top"/>
      <protection locked="0"/>
    </xf>
    <xf numFmtId="0" fontId="1" fillId="0" borderId="0" xfId="0" applyFont="1" applyFill="1" applyAlignment="1" applyProtection="1">
      <alignment vertical="top"/>
      <protection locked="0"/>
    </xf>
    <xf numFmtId="0" fontId="0" fillId="0" borderId="0" xfId="0" applyFill="1" applyAlignment="1" applyProtection="1">
      <alignment horizontal="right" vertical="top"/>
      <protection locked="0"/>
    </xf>
    <xf numFmtId="0" fontId="3" fillId="0" borderId="0" xfId="0" applyFont="1" applyFill="1" applyAlignment="1" applyProtection="1"/>
    <xf numFmtId="0" fontId="3" fillId="0" borderId="0" xfId="0" applyFont="1" applyFill="1" applyAlignment="1" applyProtection="1">
      <alignment horizontal="right" vertical="top"/>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0" fontId="1" fillId="0" borderId="0" xfId="0" applyFont="1" applyFill="1" applyAlignment="1" applyProtection="1">
      <alignment horizontal="right"/>
    </xf>
    <xf numFmtId="8" fontId="1" fillId="0" borderId="0" xfId="0" applyNumberFormat="1" applyFont="1" applyFill="1" applyProtection="1"/>
    <xf numFmtId="8" fontId="3" fillId="0" borderId="0" xfId="0" applyNumberFormat="1" applyFont="1" applyFill="1" applyProtection="1"/>
    <xf numFmtId="8" fontId="3" fillId="0" borderId="0" xfId="0" applyNumberFormat="1" applyFont="1" applyFill="1" applyAlignment="1" applyProtection="1">
      <alignment horizontal="right"/>
    </xf>
    <xf numFmtId="164" fontId="0" fillId="0" borderId="0" xfId="0" applyNumberFormat="1" applyFill="1" applyAlignment="1" applyProtection="1">
      <alignment vertical="top"/>
    </xf>
    <xf numFmtId="10" fontId="0" fillId="0" borderId="0" xfId="0" applyNumberFormat="1" applyFill="1" applyAlignment="1" applyProtection="1">
      <alignment vertical="top"/>
    </xf>
    <xf numFmtId="10" fontId="0" fillId="0" borderId="0" xfId="1" applyNumberFormat="1" applyFont="1" applyFill="1" applyAlignment="1" applyProtection="1">
      <alignment vertical="top"/>
    </xf>
    <xf numFmtId="164" fontId="1" fillId="0" borderId="0" xfId="0" applyNumberFormat="1" applyFont="1" applyFill="1" applyProtection="1"/>
    <xf numFmtId="0" fontId="1" fillId="0" borderId="0" xfId="0" applyNumberFormat="1" applyFont="1" applyFill="1" applyProtection="1"/>
    <xf numFmtId="0" fontId="6" fillId="3" borderId="0" xfId="0" applyFont="1" applyFill="1" applyAlignment="1" applyProtection="1">
      <alignmen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56"/>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2" t="s">
        <v>70</v>
      </c>
      <c r="B1" s="33"/>
      <c r="C1" s="33"/>
      <c r="D1" s="34" t="s">
        <v>83</v>
      </c>
      <c r="E1" s="35"/>
    </row>
    <row r="2" spans="1:5" ht="15" customHeight="1" x14ac:dyDescent="0.2">
      <c r="A2" s="5"/>
      <c r="B2" s="5"/>
      <c r="C2" s="5"/>
      <c r="D2" s="6"/>
    </row>
    <row r="3" spans="1:5" ht="15.75" x14ac:dyDescent="0.25">
      <c r="A3" s="7" t="s">
        <v>44</v>
      </c>
      <c r="B3" s="5"/>
      <c r="C3" s="5"/>
      <c r="D3" s="8" t="str">
        <f>HYPERLINK("http://www.rondebruin.nl/efb/efb.htm","Visit the Excel Function Bible website")</f>
        <v>Visit the Excel Function Bible website</v>
      </c>
    </row>
    <row r="4" spans="1:5" x14ac:dyDescent="0.2">
      <c r="A4" s="9" t="s">
        <v>69</v>
      </c>
      <c r="B4" s="5"/>
      <c r="C4" s="5"/>
      <c r="D4" s="10" t="s">
        <v>79</v>
      </c>
    </row>
    <row r="5" spans="1:5" x14ac:dyDescent="0.2">
      <c r="A5" s="11" t="s">
        <v>68</v>
      </c>
      <c r="B5" s="5"/>
      <c r="C5" s="5"/>
      <c r="D5" s="12"/>
    </row>
    <row r="6" spans="1:5" x14ac:dyDescent="0.2">
      <c r="A6" s="11" t="s">
        <v>67</v>
      </c>
      <c r="B6" s="5"/>
      <c r="C6" s="5"/>
      <c r="D6" s="13" t="s">
        <v>80</v>
      </c>
    </row>
    <row r="7" spans="1:5" x14ac:dyDescent="0.2">
      <c r="A7" s="9"/>
      <c r="B7" s="5"/>
      <c r="C7" s="5"/>
      <c r="D7" s="12" t="s">
        <v>82</v>
      </c>
    </row>
    <row r="8" spans="1:5" ht="15.75" x14ac:dyDescent="0.25">
      <c r="A8" s="7" t="s">
        <v>66</v>
      </c>
      <c r="B8" s="5"/>
      <c r="C8" s="5"/>
      <c r="D8" s="12" t="s">
        <v>81</v>
      </c>
    </row>
    <row r="9" spans="1:5" x14ac:dyDescent="0.2">
      <c r="A9" s="14" t="s">
        <v>65</v>
      </c>
      <c r="B9" s="5"/>
      <c r="C9" s="5"/>
      <c r="D9" s="12"/>
    </row>
    <row r="10" spans="1:5" x14ac:dyDescent="0.2">
      <c r="A10" s="9"/>
      <c r="B10" s="5"/>
      <c r="C10" s="5"/>
      <c r="D10" s="8" t="str">
        <f>HYPERLINK("..\efb_Excel%20Functions%20Bible.xlsx","Go back to or open the EFB menu workbook")</f>
        <v>Go back to or open the EFB menu workbook</v>
      </c>
    </row>
    <row r="11" spans="1:5" x14ac:dyDescent="0.2">
      <c r="A11" s="9" t="s">
        <v>64</v>
      </c>
      <c r="B11" s="5"/>
      <c r="C11" s="5"/>
      <c r="D11" s="12"/>
    </row>
    <row r="12" spans="1:5" x14ac:dyDescent="0.2">
      <c r="A12" s="9"/>
      <c r="B12" s="5"/>
      <c r="C12" s="5"/>
      <c r="D12" s="12"/>
    </row>
    <row r="13" spans="1:5" x14ac:dyDescent="0.2">
      <c r="A13" s="9" t="s">
        <v>63</v>
      </c>
      <c r="B13" s="5"/>
      <c r="C13" s="5"/>
      <c r="D13" s="12"/>
    </row>
    <row r="14" spans="1:5" x14ac:dyDescent="0.2">
      <c r="A14" s="15" t="s">
        <v>62</v>
      </c>
      <c r="B14" s="5"/>
      <c r="C14" s="5"/>
      <c r="D14" s="12"/>
    </row>
    <row r="15" spans="1:5" x14ac:dyDescent="0.2">
      <c r="A15" s="15" t="s">
        <v>61</v>
      </c>
      <c r="B15" s="5"/>
      <c r="C15" s="5"/>
      <c r="D15" s="13"/>
    </row>
    <row r="16" spans="1:5" x14ac:dyDescent="0.2">
      <c r="A16" s="9"/>
      <c r="B16" s="5"/>
      <c r="C16" s="5"/>
      <c r="D16" s="5"/>
    </row>
    <row r="17" spans="1:4" x14ac:dyDescent="0.2">
      <c r="A17" s="9" t="s">
        <v>60</v>
      </c>
      <c r="B17" s="5"/>
      <c r="C17" s="5"/>
      <c r="D17" s="5"/>
    </row>
    <row r="18" spans="1:4" x14ac:dyDescent="0.2">
      <c r="A18" s="9" t="s">
        <v>59</v>
      </c>
      <c r="B18" s="5"/>
      <c r="C18" s="5"/>
      <c r="D18" s="5"/>
    </row>
    <row r="19" spans="1:4" x14ac:dyDescent="0.2">
      <c r="A19" s="9"/>
      <c r="B19" s="5"/>
      <c r="C19" s="5"/>
      <c r="D19" s="5"/>
    </row>
    <row r="20" spans="1:4" ht="15.75" x14ac:dyDescent="0.25">
      <c r="A20" s="7" t="s">
        <v>58</v>
      </c>
      <c r="B20" s="5"/>
      <c r="C20" s="5"/>
      <c r="D20" s="5"/>
    </row>
    <row r="21" spans="1:4" x14ac:dyDescent="0.2">
      <c r="A21" s="16" t="s">
        <v>57</v>
      </c>
      <c r="B21" s="5"/>
      <c r="C21" s="5"/>
      <c r="D21" s="5"/>
    </row>
    <row r="22" spans="1:4" x14ac:dyDescent="0.2">
      <c r="A22" s="16" t="s">
        <v>56</v>
      </c>
      <c r="B22" s="5"/>
      <c r="C22" s="5"/>
      <c r="D22" s="5"/>
    </row>
    <row r="23" spans="1:4" x14ac:dyDescent="0.2">
      <c r="A23" s="9"/>
      <c r="B23" s="5"/>
      <c r="C23" s="5"/>
      <c r="D23" s="5"/>
    </row>
    <row r="24" spans="1:4" ht="15.75" x14ac:dyDescent="0.25">
      <c r="A24" s="7" t="s">
        <v>55</v>
      </c>
      <c r="B24" s="5"/>
      <c r="C24" s="5"/>
      <c r="D24" s="5"/>
    </row>
    <row r="25" spans="1:4" x14ac:dyDescent="0.2">
      <c r="A25" s="17"/>
      <c r="B25" s="18"/>
      <c r="C25" s="19"/>
      <c r="D25" s="19"/>
    </row>
    <row r="26" spans="1:4" x14ac:dyDescent="0.2">
      <c r="A26" s="20" t="s">
        <v>46</v>
      </c>
      <c r="B26" s="20" t="s">
        <v>45</v>
      </c>
      <c r="C26" s="20" t="s">
        <v>44</v>
      </c>
      <c r="D26" s="20" t="s">
        <v>43</v>
      </c>
    </row>
    <row r="27" spans="1:4" ht="25.5" x14ac:dyDescent="0.2">
      <c r="A27" s="21" t="s">
        <v>15</v>
      </c>
      <c r="B27" s="21" t="s">
        <v>39</v>
      </c>
      <c r="C27" s="19" t="s">
        <v>54</v>
      </c>
      <c r="D27" s="19" t="s">
        <v>41</v>
      </c>
    </row>
    <row r="28" spans="1:4" ht="25.5" x14ac:dyDescent="0.2">
      <c r="A28" s="21" t="s">
        <v>16</v>
      </c>
      <c r="B28" s="21" t="s">
        <v>39</v>
      </c>
      <c r="C28" s="19" t="s">
        <v>53</v>
      </c>
      <c r="D28" s="19" t="s">
        <v>37</v>
      </c>
    </row>
    <row r="29" spans="1:4" ht="25.5" x14ac:dyDescent="0.2">
      <c r="A29" s="18" t="s">
        <v>34</v>
      </c>
      <c r="B29" s="18" t="s">
        <v>52</v>
      </c>
      <c r="C29" s="19" t="s">
        <v>51</v>
      </c>
      <c r="D29" s="19" t="s">
        <v>50</v>
      </c>
    </row>
    <row r="30" spans="1:4" x14ac:dyDescent="0.2">
      <c r="A30" s="18"/>
      <c r="B30" s="18"/>
      <c r="C30" s="19"/>
      <c r="D30" s="19"/>
    </row>
    <row r="31" spans="1:4" x14ac:dyDescent="0.2">
      <c r="A31" s="18"/>
      <c r="B31" s="18"/>
      <c r="C31" s="19"/>
      <c r="D31" s="19"/>
    </row>
    <row r="32" spans="1:4" ht="15.75" x14ac:dyDescent="0.25">
      <c r="A32" s="7" t="s">
        <v>49</v>
      </c>
      <c r="B32" s="5"/>
      <c r="C32" s="5"/>
      <c r="D32" s="5"/>
    </row>
    <row r="33" spans="1:4" x14ac:dyDescent="0.2">
      <c r="A33" s="17"/>
      <c r="B33" s="18"/>
      <c r="C33" s="19"/>
      <c r="D33" s="19"/>
    </row>
    <row r="34" spans="1:4" s="3" customFormat="1" x14ac:dyDescent="0.2">
      <c r="A34" s="18" t="s">
        <v>48</v>
      </c>
      <c r="B34" s="18"/>
      <c r="C34" s="18"/>
      <c r="D34" s="18"/>
    </row>
    <row r="35" spans="1:4" s="4" customFormat="1" x14ac:dyDescent="0.2">
      <c r="A35" s="18" t="s">
        <v>47</v>
      </c>
      <c r="B35" s="18"/>
      <c r="C35" s="19"/>
      <c r="D35" s="19"/>
    </row>
    <row r="36" spans="1:4" x14ac:dyDescent="0.2">
      <c r="A36" s="17"/>
      <c r="B36" s="18"/>
      <c r="C36" s="19"/>
      <c r="D36" s="19"/>
    </row>
    <row r="37" spans="1:4" x14ac:dyDescent="0.2">
      <c r="A37" s="20" t="s">
        <v>46</v>
      </c>
      <c r="B37" s="20" t="s">
        <v>45</v>
      </c>
      <c r="C37" s="20" t="s">
        <v>44</v>
      </c>
      <c r="D37" s="20" t="s">
        <v>43</v>
      </c>
    </row>
    <row r="38" spans="1:4" ht="25.5" x14ac:dyDescent="0.2">
      <c r="A38" s="21" t="s">
        <v>15</v>
      </c>
      <c r="B38" s="21" t="s">
        <v>39</v>
      </c>
      <c r="C38" s="19" t="s">
        <v>42</v>
      </c>
      <c r="D38" s="19" t="s">
        <v>41</v>
      </c>
    </row>
    <row r="39" spans="1:4" x14ac:dyDescent="0.2">
      <c r="A39" s="21" t="s">
        <v>40</v>
      </c>
      <c r="B39" s="21" t="s">
        <v>39</v>
      </c>
      <c r="C39" s="19" t="s">
        <v>38</v>
      </c>
      <c r="D39" s="19" t="s">
        <v>37</v>
      </c>
    </row>
    <row r="40" spans="1:4" x14ac:dyDescent="0.2">
      <c r="A40" s="18"/>
      <c r="B40" s="18"/>
      <c r="C40" s="19"/>
      <c r="D40" s="19"/>
    </row>
    <row r="41" spans="1:4" ht="15.75" x14ac:dyDescent="0.25">
      <c r="A41" s="22" t="s">
        <v>73</v>
      </c>
      <c r="B41" s="5"/>
      <c r="C41" s="5"/>
      <c r="D41" s="5"/>
    </row>
    <row r="42" spans="1:4" x14ac:dyDescent="0.2">
      <c r="A42" s="23" t="s">
        <v>74</v>
      </c>
      <c r="B42" s="5"/>
      <c r="C42" s="5"/>
      <c r="D42" s="5"/>
    </row>
    <row r="43" spans="1:4" ht="30" customHeight="1" x14ac:dyDescent="0.2">
      <c r="A43" s="24" t="s">
        <v>77</v>
      </c>
      <c r="B43" s="25" t="s">
        <v>78</v>
      </c>
      <c r="C43" s="5"/>
      <c r="D43" s="5"/>
    </row>
    <row r="44" spans="1:4" ht="30" customHeight="1" x14ac:dyDescent="0.2">
      <c r="A44" s="24" t="s">
        <v>75</v>
      </c>
      <c r="B44" s="25" t="s">
        <v>76</v>
      </c>
      <c r="C44" s="5"/>
      <c r="D44" s="5"/>
    </row>
    <row r="45" spans="1:4" x14ac:dyDescent="0.2">
      <c r="A45" s="26"/>
      <c r="B45" s="5"/>
      <c r="C45" s="5"/>
      <c r="D45" s="5"/>
    </row>
    <row r="46" spans="1:4" ht="15.75" x14ac:dyDescent="0.25">
      <c r="A46" s="7" t="s">
        <v>36</v>
      </c>
      <c r="B46" s="5"/>
      <c r="C46" s="5"/>
      <c r="D46" s="5"/>
    </row>
    <row r="47" spans="1:4" x14ac:dyDescent="0.2">
      <c r="A47" s="20" t="s">
        <v>35</v>
      </c>
      <c r="B47" s="27"/>
      <c r="C47" s="27"/>
      <c r="D47" s="26"/>
    </row>
    <row r="48" spans="1:4" x14ac:dyDescent="0.2">
      <c r="A48" s="28" t="str">
        <f>'Example 1'!A1</f>
        <v>Example 1:- Vector Form Of LOOKUP Function With Results Vector</v>
      </c>
      <c r="B48" s="27"/>
      <c r="C48" s="27"/>
      <c r="D48" s="26"/>
    </row>
    <row r="49" spans="1:4" x14ac:dyDescent="0.2">
      <c r="A49" s="28" t="str">
        <f>'Example 2'!A1</f>
        <v>Example 2:- Vector Form Of LOOKUP Function Without Results Vector</v>
      </c>
      <c r="B49" s="27"/>
      <c r="C49" s="27"/>
      <c r="D49" s="26"/>
    </row>
    <row r="50" spans="1:4" x14ac:dyDescent="0.2">
      <c r="A50" s="28" t="str">
        <f>'Example 3'!A1</f>
        <v>Example 3:- Array Form of LOOKUP Function</v>
      </c>
      <c r="B50" s="27"/>
      <c r="C50" s="27"/>
      <c r="D50" s="26"/>
    </row>
    <row r="51" spans="1:4" x14ac:dyDescent="0.2">
      <c r="A51" s="26"/>
      <c r="B51" s="27"/>
      <c r="C51" s="27"/>
      <c r="D51" s="26"/>
    </row>
    <row r="52" spans="1:4" ht="15.75" x14ac:dyDescent="0.25">
      <c r="A52" s="7" t="s">
        <v>1</v>
      </c>
      <c r="B52" s="5"/>
      <c r="C52" s="5"/>
      <c r="D52" s="5"/>
    </row>
    <row r="53" spans="1:4" x14ac:dyDescent="0.2">
      <c r="A53" s="29"/>
      <c r="B53" s="5"/>
      <c r="C53" s="5"/>
      <c r="D53" s="5"/>
    </row>
    <row r="54" spans="1:4" x14ac:dyDescent="0.2">
      <c r="A54" s="30" t="s">
        <v>0</v>
      </c>
      <c r="B54" s="5"/>
      <c r="C54" s="5"/>
      <c r="D54" s="5"/>
    </row>
    <row r="55" spans="1:4" x14ac:dyDescent="0.2">
      <c r="A55" s="30"/>
      <c r="B55" s="5"/>
      <c r="C55" s="5"/>
      <c r="D55" s="5"/>
    </row>
    <row r="56" spans="1:4" x14ac:dyDescent="0.2">
      <c r="A56" s="31"/>
      <c r="B56" s="31"/>
      <c r="C56" s="31"/>
      <c r="D56" s="31"/>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2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71</v>
      </c>
      <c r="B1" s="43"/>
      <c r="C1" s="43"/>
      <c r="D1" s="44"/>
      <c r="E1" s="45"/>
    </row>
    <row r="2" spans="1:5" ht="15" customHeight="1" x14ac:dyDescent="0.2">
      <c r="A2" s="28"/>
      <c r="B2" s="27"/>
      <c r="C2" s="27"/>
      <c r="D2" s="26"/>
      <c r="E2" s="5"/>
    </row>
    <row r="3" spans="1:5" x14ac:dyDescent="0.2">
      <c r="A3" s="36" t="s">
        <v>16</v>
      </c>
      <c r="B3" s="17" t="s">
        <v>34</v>
      </c>
      <c r="C3" s="27"/>
      <c r="D3" s="26"/>
      <c r="E3" s="5"/>
    </row>
    <row r="4" spans="1:5" x14ac:dyDescent="0.2">
      <c r="A4" s="37">
        <v>0</v>
      </c>
      <c r="B4" s="38" t="s">
        <v>33</v>
      </c>
      <c r="C4" s="27"/>
      <c r="D4" s="26"/>
      <c r="E4" s="5"/>
    </row>
    <row r="5" spans="1:5" x14ac:dyDescent="0.2">
      <c r="A5" s="39">
        <v>1</v>
      </c>
      <c r="B5" s="38" t="s">
        <v>32</v>
      </c>
      <c r="C5" s="27"/>
      <c r="D5" s="26"/>
      <c r="E5" s="5"/>
    </row>
    <row r="6" spans="1:5" x14ac:dyDescent="0.2">
      <c r="A6" s="31">
        <v>45</v>
      </c>
      <c r="B6" s="38" t="s">
        <v>31</v>
      </c>
      <c r="C6" s="27"/>
      <c r="D6" s="26"/>
      <c r="E6" s="5"/>
    </row>
    <row r="7" spans="1:5" x14ac:dyDescent="0.2">
      <c r="A7" s="37">
        <v>50</v>
      </c>
      <c r="B7" s="38" t="s">
        <v>30</v>
      </c>
      <c r="C7" s="27"/>
      <c r="D7" s="26"/>
      <c r="E7" s="5"/>
    </row>
    <row r="8" spans="1:5" x14ac:dyDescent="0.2">
      <c r="A8" s="37">
        <v>65</v>
      </c>
      <c r="B8" s="38" t="s">
        <v>29</v>
      </c>
      <c r="C8" s="27"/>
      <c r="D8" s="26"/>
      <c r="E8" s="5"/>
    </row>
    <row r="9" spans="1:5" x14ac:dyDescent="0.2">
      <c r="A9" s="37">
        <v>75</v>
      </c>
      <c r="B9" s="38" t="s">
        <v>28</v>
      </c>
      <c r="C9" s="27"/>
      <c r="D9" s="26"/>
      <c r="E9" s="5"/>
    </row>
    <row r="10" spans="1:5" x14ac:dyDescent="0.2">
      <c r="A10" s="37">
        <v>85</v>
      </c>
      <c r="B10" s="38" t="s">
        <v>27</v>
      </c>
      <c r="C10" s="27"/>
      <c r="D10" s="26"/>
      <c r="E10" s="5"/>
    </row>
    <row r="11" spans="1:5" x14ac:dyDescent="0.2">
      <c r="A11" s="28"/>
      <c r="B11" s="27"/>
      <c r="C11" s="27"/>
      <c r="D11" s="26"/>
      <c r="E11" s="5"/>
    </row>
    <row r="12" spans="1:5" x14ac:dyDescent="0.2">
      <c r="A12" s="40" t="s">
        <v>26</v>
      </c>
      <c r="B12" s="41" t="s">
        <v>25</v>
      </c>
      <c r="C12" s="17" t="s">
        <v>24</v>
      </c>
      <c r="D12" s="20"/>
      <c r="E12" s="20"/>
    </row>
    <row r="13" spans="1:5" x14ac:dyDescent="0.2">
      <c r="A13" s="30" t="s">
        <v>23</v>
      </c>
      <c r="B13" s="27">
        <v>65</v>
      </c>
      <c r="C13" s="27" t="str">
        <f t="shared" ref="C13:C18" si="0">LOOKUP(B13,$A$4:$A$10,$B$4:$B$10)</f>
        <v>Credit</v>
      </c>
      <c r="D13" s="26"/>
      <c r="E13" s="5"/>
    </row>
    <row r="14" spans="1:5" x14ac:dyDescent="0.2">
      <c r="A14" s="30" t="s">
        <v>22</v>
      </c>
      <c r="B14" s="27">
        <v>45</v>
      </c>
      <c r="C14" s="27" t="str">
        <f t="shared" si="0"/>
        <v>Non-Continuing Pass</v>
      </c>
      <c r="D14" s="26"/>
      <c r="E14" s="5"/>
    </row>
    <row r="15" spans="1:5" x14ac:dyDescent="0.2">
      <c r="A15" s="30" t="s">
        <v>21</v>
      </c>
      <c r="B15" s="27">
        <v>0</v>
      </c>
      <c r="C15" s="27" t="str">
        <f t="shared" si="0"/>
        <v>Did Not Sit</v>
      </c>
      <c r="D15" s="26"/>
      <c r="E15" s="5"/>
    </row>
    <row r="16" spans="1:5" x14ac:dyDescent="0.2">
      <c r="A16" s="30" t="s">
        <v>20</v>
      </c>
      <c r="B16" s="27">
        <v>81</v>
      </c>
      <c r="C16" s="27" t="str">
        <f t="shared" si="0"/>
        <v>Distinction</v>
      </c>
      <c r="D16" s="26"/>
      <c r="E16" s="5"/>
    </row>
    <row r="17" spans="1:5" x14ac:dyDescent="0.2">
      <c r="A17" s="30" t="s">
        <v>19</v>
      </c>
      <c r="B17" s="27">
        <v>16</v>
      </c>
      <c r="C17" s="27" t="str">
        <f t="shared" si="0"/>
        <v>Fail</v>
      </c>
      <c r="D17" s="26"/>
      <c r="E17" s="5"/>
    </row>
    <row r="18" spans="1:5" x14ac:dyDescent="0.2">
      <c r="A18" s="30" t="s">
        <v>18</v>
      </c>
      <c r="B18" s="27">
        <v>92</v>
      </c>
      <c r="C18" s="27" t="str">
        <f t="shared" si="0"/>
        <v>High Distinction</v>
      </c>
      <c r="D18" s="26"/>
      <c r="E18" s="5"/>
    </row>
    <row r="19" spans="1:5" x14ac:dyDescent="0.2">
      <c r="A19" s="30"/>
      <c r="B19" s="27"/>
      <c r="C19" s="27"/>
      <c r="D19" s="26"/>
      <c r="E19" s="5"/>
    </row>
    <row r="20" spans="1:5" x14ac:dyDescent="0.2">
      <c r="A20" s="30" t="str">
        <f ca="1">"Formula used in anchor cell "&amp;ADDRESS(ROW(C13),COLUMN(C13),4)&amp;" &gt;&gt;&gt;     "&amp;_xlfn.FORMULATEXT(C13)</f>
        <v>Formula used in anchor cell C13 &gt;&gt;&gt;     =LOOKUP(B13,$A$4:$A$10,$B$4:$B$10)</v>
      </c>
      <c r="B20" s="27"/>
      <c r="C20" s="27"/>
      <c r="D20" s="26"/>
      <c r="E20" s="5"/>
    </row>
    <row r="21" spans="1:5" x14ac:dyDescent="0.2">
      <c r="A21" s="30"/>
      <c r="B21" s="27"/>
      <c r="C21" s="27"/>
      <c r="D21" s="26"/>
      <c r="E21"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72</v>
      </c>
      <c r="B1" s="43"/>
      <c r="C1" s="43"/>
      <c r="D1" s="44"/>
      <c r="E1" s="45"/>
    </row>
    <row r="2" spans="1:5" ht="15" customHeight="1" x14ac:dyDescent="0.2">
      <c r="A2" s="26"/>
      <c r="B2" s="18"/>
      <c r="C2" s="18"/>
      <c r="D2" s="26"/>
      <c r="E2" s="26"/>
    </row>
    <row r="3" spans="1:5" x14ac:dyDescent="0.2">
      <c r="A3" s="26" t="s">
        <v>17</v>
      </c>
      <c r="B3" s="18"/>
      <c r="C3" s="18"/>
      <c r="D3" s="26"/>
      <c r="E3" s="26"/>
    </row>
    <row r="4" spans="1:5" x14ac:dyDescent="0.2">
      <c r="A4" s="26"/>
      <c r="B4" s="18"/>
      <c r="C4" s="18"/>
      <c r="D4" s="26"/>
      <c r="E4" s="26"/>
    </row>
    <row r="5" spans="1:5" x14ac:dyDescent="0.2">
      <c r="A5" s="46" t="s">
        <v>16</v>
      </c>
      <c r="B5" s="18"/>
      <c r="C5" s="18"/>
      <c r="D5" s="26"/>
      <c r="E5" s="26"/>
    </row>
    <row r="6" spans="1:5" x14ac:dyDescent="0.2">
      <c r="A6" s="26">
        <v>0</v>
      </c>
      <c r="B6" s="18"/>
      <c r="C6" s="18"/>
      <c r="D6" s="26"/>
      <c r="E6" s="26"/>
    </row>
    <row r="7" spans="1:5" x14ac:dyDescent="0.2">
      <c r="A7" s="26">
        <v>1000</v>
      </c>
      <c r="B7" s="18"/>
      <c r="C7" s="18"/>
      <c r="D7" s="26"/>
      <c r="E7" s="26"/>
    </row>
    <row r="8" spans="1:5" x14ac:dyDescent="0.2">
      <c r="A8" s="26">
        <v>5000</v>
      </c>
      <c r="B8" s="18"/>
      <c r="C8" s="18"/>
      <c r="D8" s="26"/>
      <c r="E8" s="26"/>
    </row>
    <row r="9" spans="1:5" x14ac:dyDescent="0.2">
      <c r="A9" s="26">
        <v>10000</v>
      </c>
      <c r="B9" s="18"/>
      <c r="C9" s="18"/>
      <c r="D9" s="26"/>
      <c r="E9" s="26"/>
    </row>
    <row r="10" spans="1:5" x14ac:dyDescent="0.2">
      <c r="A10" s="26">
        <v>25000</v>
      </c>
      <c r="B10" s="18"/>
      <c r="C10" s="18"/>
      <c r="D10" s="26"/>
      <c r="E10" s="26"/>
    </row>
    <row r="11" spans="1:5" x14ac:dyDescent="0.2">
      <c r="A11" s="26">
        <v>50000</v>
      </c>
      <c r="B11" s="18"/>
      <c r="C11" s="18"/>
      <c r="D11" s="26"/>
      <c r="E11" s="26"/>
    </row>
    <row r="12" spans="1:5" x14ac:dyDescent="0.2">
      <c r="A12" s="26">
        <v>75000</v>
      </c>
      <c r="B12" s="18"/>
      <c r="C12" s="18"/>
      <c r="D12" s="26"/>
      <c r="E12" s="26"/>
    </row>
    <row r="13" spans="1:5" x14ac:dyDescent="0.2">
      <c r="A13" s="26">
        <v>100000</v>
      </c>
      <c r="B13" s="18"/>
      <c r="C13" s="18"/>
      <c r="D13" s="26"/>
      <c r="E13" s="26"/>
    </row>
    <row r="14" spans="1:5" x14ac:dyDescent="0.2">
      <c r="A14" s="26">
        <v>250000</v>
      </c>
      <c r="B14" s="18"/>
      <c r="C14" s="18"/>
      <c r="D14" s="26"/>
      <c r="E14" s="26"/>
    </row>
    <row r="15" spans="1:5" x14ac:dyDescent="0.2">
      <c r="A15" s="26">
        <v>500000</v>
      </c>
      <c r="B15" s="18"/>
      <c r="C15" s="18"/>
      <c r="D15" s="26"/>
      <c r="E15" s="26"/>
    </row>
    <row r="16" spans="1:5" x14ac:dyDescent="0.2">
      <c r="A16" s="26">
        <v>750000</v>
      </c>
      <c r="B16" s="18"/>
      <c r="C16" s="18"/>
      <c r="D16" s="26"/>
      <c r="E16" s="26"/>
    </row>
    <row r="17" spans="1:5" x14ac:dyDescent="0.2">
      <c r="A17" s="26">
        <v>1000000</v>
      </c>
      <c r="B17" s="18"/>
      <c r="C17" s="18"/>
      <c r="D17" s="26"/>
      <c r="E17" s="26"/>
    </row>
    <row r="18" spans="1:5" x14ac:dyDescent="0.2">
      <c r="A18" s="26"/>
      <c r="B18" s="18"/>
      <c r="C18" s="18"/>
      <c r="D18" s="26"/>
      <c r="E18" s="26"/>
    </row>
    <row r="19" spans="1:5" x14ac:dyDescent="0.2">
      <c r="A19" s="36" t="s">
        <v>15</v>
      </c>
      <c r="B19" s="41" t="s">
        <v>14</v>
      </c>
      <c r="C19" s="26"/>
      <c r="D19" s="26"/>
      <c r="E19" s="26"/>
    </row>
    <row r="20" spans="1:5" x14ac:dyDescent="0.2">
      <c r="A20" s="26">
        <v>885275</v>
      </c>
      <c r="B20" s="18">
        <f t="shared" ref="B20:B31" si="0">MROUND(A20,MAX(10,LOOKUP(A20,$A$6:$A$17)/10))</f>
        <v>900000</v>
      </c>
      <c r="C20" s="26"/>
      <c r="D20" s="26"/>
      <c r="E20" s="26"/>
    </row>
    <row r="21" spans="1:5" x14ac:dyDescent="0.2">
      <c r="A21" s="26">
        <v>75643</v>
      </c>
      <c r="B21" s="18">
        <f t="shared" si="0"/>
        <v>75000</v>
      </c>
      <c r="C21" s="26"/>
      <c r="D21" s="26"/>
      <c r="E21" s="26"/>
    </row>
    <row r="22" spans="1:5" x14ac:dyDescent="0.2">
      <c r="A22" s="26">
        <v>104874</v>
      </c>
      <c r="B22" s="18">
        <f t="shared" si="0"/>
        <v>100000</v>
      </c>
      <c r="C22" s="26"/>
      <c r="D22" s="26"/>
      <c r="E22" s="26"/>
    </row>
    <row r="23" spans="1:5" x14ac:dyDescent="0.2">
      <c r="A23" s="26">
        <v>4507</v>
      </c>
      <c r="B23" s="18">
        <f t="shared" si="0"/>
        <v>4500</v>
      </c>
      <c r="C23" s="26"/>
      <c r="D23" s="26"/>
      <c r="E23" s="26"/>
    </row>
    <row r="24" spans="1:5" x14ac:dyDescent="0.2">
      <c r="A24" s="26">
        <v>774</v>
      </c>
      <c r="B24" s="18">
        <f t="shared" si="0"/>
        <v>770</v>
      </c>
      <c r="C24" s="26"/>
      <c r="D24" s="26"/>
      <c r="E24" s="26"/>
    </row>
    <row r="25" spans="1:5" x14ac:dyDescent="0.2">
      <c r="A25" s="26">
        <v>211615</v>
      </c>
      <c r="B25" s="18">
        <f t="shared" si="0"/>
        <v>210000</v>
      </c>
      <c r="C25" s="26"/>
      <c r="D25" s="26"/>
      <c r="E25" s="26"/>
    </row>
    <row r="26" spans="1:5" x14ac:dyDescent="0.2">
      <c r="A26" s="26">
        <v>408538</v>
      </c>
      <c r="B26" s="18">
        <f t="shared" si="0"/>
        <v>400000</v>
      </c>
      <c r="C26" s="26"/>
      <c r="D26" s="26"/>
      <c r="E26" s="26"/>
    </row>
    <row r="27" spans="1:5" x14ac:dyDescent="0.2">
      <c r="A27" s="26">
        <v>218564</v>
      </c>
      <c r="B27" s="18">
        <f t="shared" si="0"/>
        <v>220000</v>
      </c>
      <c r="C27" s="26"/>
      <c r="D27" s="26"/>
      <c r="E27" s="26"/>
    </row>
    <row r="28" spans="1:5" x14ac:dyDescent="0.2">
      <c r="A28" s="26">
        <v>4356</v>
      </c>
      <c r="B28" s="18">
        <f t="shared" si="0"/>
        <v>4400</v>
      </c>
      <c r="C28" s="26"/>
      <c r="D28" s="26"/>
      <c r="E28" s="26"/>
    </row>
    <row r="29" spans="1:5" x14ac:dyDescent="0.2">
      <c r="A29" s="26">
        <v>454084</v>
      </c>
      <c r="B29" s="18">
        <f t="shared" si="0"/>
        <v>450000</v>
      </c>
      <c r="C29" s="26"/>
      <c r="D29" s="26"/>
      <c r="E29" s="26"/>
    </row>
    <row r="30" spans="1:5" x14ac:dyDescent="0.2">
      <c r="A30" s="26">
        <v>12345</v>
      </c>
      <c r="B30" s="18">
        <f t="shared" si="0"/>
        <v>12000</v>
      </c>
      <c r="C30" s="26"/>
      <c r="D30" s="26"/>
      <c r="E30" s="26"/>
    </row>
    <row r="31" spans="1:5" x14ac:dyDescent="0.2">
      <c r="A31" s="26">
        <v>1245321</v>
      </c>
      <c r="B31" s="18">
        <f t="shared" si="0"/>
        <v>1200000</v>
      </c>
      <c r="C31" s="26"/>
      <c r="D31" s="26"/>
      <c r="E31" s="26"/>
    </row>
    <row r="32" spans="1:5" x14ac:dyDescent="0.2">
      <c r="A32" s="26"/>
      <c r="B32" s="18"/>
      <c r="C32" s="26"/>
      <c r="D32" s="26"/>
      <c r="E32" s="26"/>
    </row>
    <row r="33" spans="1:5" x14ac:dyDescent="0.2">
      <c r="A33" s="30" t="str">
        <f ca="1">"Formula used in anchor cell "&amp;ADDRESS(ROW(B20),COLUMN(B20),4)&amp;" &gt;&gt;&gt;     "&amp;_xlfn.FORMULATEXT(B20)</f>
        <v>Formula used in anchor cell B20 &gt;&gt;&gt;     =MROUND(A20,MAX(10,LOOKUP(A20,$A$6:$A$17)/10))</v>
      </c>
      <c r="B33" s="18"/>
      <c r="C33" s="26"/>
      <c r="D33" s="26"/>
      <c r="E33" s="26"/>
    </row>
    <row r="34" spans="1:5" x14ac:dyDescent="0.2">
      <c r="A34" s="26"/>
      <c r="B34" s="18"/>
      <c r="C34" s="18"/>
      <c r="D34" s="26"/>
      <c r="E34"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E3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5" t="s">
        <v>13</v>
      </c>
      <c r="B1" s="43"/>
      <c r="C1" s="43"/>
      <c r="D1" s="44"/>
      <c r="E1" s="45"/>
    </row>
    <row r="2" spans="1:5" ht="15" customHeight="1" x14ac:dyDescent="0.2">
      <c r="A2" s="47"/>
      <c r="B2" s="27"/>
      <c r="C2" s="27"/>
      <c r="D2" s="26"/>
      <c r="E2" s="5"/>
    </row>
    <row r="3" spans="1:5" x14ac:dyDescent="0.2">
      <c r="A3" s="47" t="s">
        <v>12</v>
      </c>
      <c r="B3" s="27"/>
      <c r="C3" s="27"/>
      <c r="D3" s="26"/>
      <c r="E3" s="5"/>
    </row>
    <row r="4" spans="1:5" x14ac:dyDescent="0.2">
      <c r="A4" s="47"/>
      <c r="B4" s="27"/>
      <c r="C4" s="27"/>
      <c r="D4" s="26"/>
      <c r="E4" s="5"/>
    </row>
    <row r="5" spans="1:5" x14ac:dyDescent="0.2">
      <c r="A5" s="47"/>
      <c r="B5" s="27"/>
      <c r="C5" s="27"/>
      <c r="D5" s="26"/>
      <c r="E5" s="5"/>
    </row>
    <row r="6" spans="1:5" x14ac:dyDescent="0.2">
      <c r="A6" s="48" t="s">
        <v>11</v>
      </c>
      <c r="B6" s="27"/>
      <c r="C6" s="27"/>
      <c r="D6" s="26"/>
      <c r="E6" s="5"/>
    </row>
    <row r="7" spans="1:5" x14ac:dyDescent="0.2">
      <c r="A7" s="49" t="s">
        <v>10</v>
      </c>
      <c r="B7" s="41" t="s">
        <v>9</v>
      </c>
      <c r="C7" s="41" t="s">
        <v>4</v>
      </c>
      <c r="D7" s="26"/>
      <c r="E7" s="5"/>
    </row>
    <row r="8" spans="1:5" x14ac:dyDescent="0.2">
      <c r="A8" s="47">
        <v>0</v>
      </c>
      <c r="B8" s="50">
        <f>A9-0.01</f>
        <v>999.99</v>
      </c>
      <c r="C8" s="51">
        <v>0.04</v>
      </c>
      <c r="D8" s="26"/>
      <c r="E8" s="5"/>
    </row>
    <row r="9" spans="1:5" x14ac:dyDescent="0.2">
      <c r="A9" s="47">
        <v>1000</v>
      </c>
      <c r="B9" s="50">
        <f>A10-0.01</f>
        <v>4999.99</v>
      </c>
      <c r="C9" s="51">
        <f>C8+0.25%</f>
        <v>4.2500000000000003E-2</v>
      </c>
      <c r="D9" s="26"/>
      <c r="E9" s="5"/>
    </row>
    <row r="10" spans="1:5" x14ac:dyDescent="0.2">
      <c r="A10" s="47">
        <v>5000</v>
      </c>
      <c r="B10" s="50">
        <f>A11-0.01</f>
        <v>9999.99</v>
      </c>
      <c r="C10" s="51">
        <f>C9+0.25%</f>
        <v>4.5000000000000005E-2</v>
      </c>
      <c r="D10" s="26"/>
      <c r="E10" s="5"/>
    </row>
    <row r="11" spans="1:5" x14ac:dyDescent="0.2">
      <c r="A11" s="47">
        <v>10000</v>
      </c>
      <c r="B11" s="50">
        <f>A12-0.01</f>
        <v>49999.99</v>
      </c>
      <c r="C11" s="51">
        <f>C10+0.25%</f>
        <v>4.7500000000000007E-2</v>
      </c>
      <c r="D11" s="26"/>
      <c r="E11" s="5"/>
    </row>
    <row r="12" spans="1:5" x14ac:dyDescent="0.2">
      <c r="A12" s="47">
        <v>50000</v>
      </c>
      <c r="B12" s="50">
        <f>A13-0.01</f>
        <v>99999.99</v>
      </c>
      <c r="C12" s="51">
        <f>C11+0.25%</f>
        <v>5.000000000000001E-2</v>
      </c>
      <c r="D12" s="26"/>
      <c r="E12" s="5"/>
    </row>
    <row r="13" spans="1:5" x14ac:dyDescent="0.2">
      <c r="A13" s="47">
        <v>100000</v>
      </c>
      <c r="B13" s="50"/>
      <c r="C13" s="51">
        <f>C12+0.25%</f>
        <v>5.2500000000000012E-2</v>
      </c>
      <c r="D13" s="26"/>
      <c r="E13" s="5"/>
    </row>
    <row r="14" spans="1:5" x14ac:dyDescent="0.2">
      <c r="A14" s="47"/>
      <c r="B14" s="50"/>
      <c r="C14" s="51"/>
      <c r="D14" s="26"/>
      <c r="E14" s="5"/>
    </row>
    <row r="15" spans="1:5" x14ac:dyDescent="0.2">
      <c r="A15" s="47" t="s">
        <v>8</v>
      </c>
      <c r="B15" s="50"/>
      <c r="C15" s="51"/>
      <c r="D15" s="26"/>
      <c r="E15" s="5"/>
    </row>
    <row r="16" spans="1:5" x14ac:dyDescent="0.2">
      <c r="A16" s="47"/>
      <c r="B16" s="27"/>
      <c r="C16" s="27"/>
      <c r="D16" s="26"/>
      <c r="E16" s="5"/>
    </row>
    <row r="17" spans="1:5" x14ac:dyDescent="0.2">
      <c r="A17" s="48" t="s">
        <v>7</v>
      </c>
      <c r="B17" s="27"/>
      <c r="C17" s="27"/>
      <c r="D17" s="26"/>
      <c r="E17" s="5"/>
    </row>
    <row r="18" spans="1:5" x14ac:dyDescent="0.2">
      <c r="A18" s="49" t="s">
        <v>6</v>
      </c>
      <c r="B18" s="41" t="s">
        <v>5</v>
      </c>
      <c r="C18" s="41" t="s">
        <v>4</v>
      </c>
      <c r="D18" s="36" t="s">
        <v>3</v>
      </c>
      <c r="E18" s="5"/>
    </row>
    <row r="19" spans="1:5" x14ac:dyDescent="0.2">
      <c r="A19" s="47">
        <v>670</v>
      </c>
      <c r="B19" s="27">
        <v>0</v>
      </c>
      <c r="C19" s="52">
        <f t="shared" ref="C19:C28" si="0">LOOKUP(D19,$A$8:$C$13)</f>
        <v>0.04</v>
      </c>
      <c r="D19" s="53">
        <f>A19</f>
        <v>670</v>
      </c>
      <c r="E19" s="5"/>
    </row>
    <row r="20" spans="1:5" x14ac:dyDescent="0.2">
      <c r="A20" s="47">
        <v>5600</v>
      </c>
      <c r="B20" s="50">
        <f t="shared" ref="B20:B28" si="1">C19*D19</f>
        <v>26.8</v>
      </c>
      <c r="C20" s="52">
        <f t="shared" si="0"/>
        <v>4.5000000000000005E-2</v>
      </c>
      <c r="D20" s="53">
        <f t="shared" ref="D20:D28" si="2">D19+A20+B20</f>
        <v>6296.8</v>
      </c>
      <c r="E20" s="5"/>
    </row>
    <row r="21" spans="1:5" x14ac:dyDescent="0.2">
      <c r="A21" s="47">
        <v>-760</v>
      </c>
      <c r="B21" s="50">
        <f t="shared" si="1"/>
        <v>283.35600000000005</v>
      </c>
      <c r="C21" s="52">
        <f t="shared" si="0"/>
        <v>4.5000000000000005E-2</v>
      </c>
      <c r="D21" s="53">
        <f t="shared" si="2"/>
        <v>5820.1559999999999</v>
      </c>
      <c r="E21" s="5"/>
    </row>
    <row r="22" spans="1:5" x14ac:dyDescent="0.2">
      <c r="A22" s="47">
        <v>5678</v>
      </c>
      <c r="B22" s="50">
        <f t="shared" si="1"/>
        <v>261.90702000000005</v>
      </c>
      <c r="C22" s="52">
        <f t="shared" si="0"/>
        <v>4.7500000000000007E-2</v>
      </c>
      <c r="D22" s="53">
        <f t="shared" si="2"/>
        <v>11760.06302</v>
      </c>
      <c r="E22" s="5"/>
    </row>
    <row r="23" spans="1:5" x14ac:dyDescent="0.2">
      <c r="A23" s="47">
        <v>23309</v>
      </c>
      <c r="B23" s="50">
        <f t="shared" si="1"/>
        <v>558.6029934500001</v>
      </c>
      <c r="C23" s="52">
        <f t="shared" si="0"/>
        <v>4.7500000000000007E-2</v>
      </c>
      <c r="D23" s="53">
        <f t="shared" si="2"/>
        <v>35627.666013449998</v>
      </c>
      <c r="E23" s="5"/>
    </row>
    <row r="24" spans="1:5" x14ac:dyDescent="0.2">
      <c r="A24" s="47">
        <v>-675</v>
      </c>
      <c r="B24" s="50">
        <f t="shared" si="1"/>
        <v>1692.3141356388751</v>
      </c>
      <c r="C24" s="52">
        <f t="shared" si="0"/>
        <v>4.7500000000000007E-2</v>
      </c>
      <c r="D24" s="53">
        <f t="shared" si="2"/>
        <v>36644.980149088871</v>
      </c>
      <c r="E24" s="5"/>
    </row>
    <row r="25" spans="1:5" x14ac:dyDescent="0.2">
      <c r="A25" s="47">
        <v>-6789</v>
      </c>
      <c r="B25" s="50">
        <f t="shared" si="1"/>
        <v>1740.6365570817215</v>
      </c>
      <c r="C25" s="52">
        <f t="shared" si="0"/>
        <v>4.7500000000000007E-2</v>
      </c>
      <c r="D25" s="53">
        <f t="shared" si="2"/>
        <v>31596.616706170593</v>
      </c>
      <c r="E25" s="5"/>
    </row>
    <row r="26" spans="1:5" x14ac:dyDescent="0.2">
      <c r="A26" s="47">
        <v>-26436</v>
      </c>
      <c r="B26" s="50">
        <f t="shared" si="1"/>
        <v>1500.8392935431034</v>
      </c>
      <c r="C26" s="52">
        <f t="shared" si="0"/>
        <v>4.5000000000000005E-2</v>
      </c>
      <c r="D26" s="53">
        <f t="shared" si="2"/>
        <v>6661.4559997136967</v>
      </c>
      <c r="E26" s="5"/>
    </row>
    <row r="27" spans="1:5" x14ac:dyDescent="0.2">
      <c r="A27" s="47">
        <v>65439</v>
      </c>
      <c r="B27" s="50">
        <f t="shared" si="1"/>
        <v>299.76551998711636</v>
      </c>
      <c r="C27" s="52">
        <f t="shared" si="0"/>
        <v>5.000000000000001E-2</v>
      </c>
      <c r="D27" s="53">
        <f t="shared" si="2"/>
        <v>72400.221519700819</v>
      </c>
      <c r="E27" s="5"/>
    </row>
    <row r="28" spans="1:5" x14ac:dyDescent="0.2">
      <c r="A28" s="47">
        <v>74329</v>
      </c>
      <c r="B28" s="50">
        <f t="shared" si="1"/>
        <v>3620.0110759850418</v>
      </c>
      <c r="C28" s="52">
        <f t="shared" si="0"/>
        <v>5.2500000000000012E-2</v>
      </c>
      <c r="D28" s="53">
        <f t="shared" si="2"/>
        <v>150349.23259568587</v>
      </c>
      <c r="E28" s="5"/>
    </row>
    <row r="29" spans="1:5" x14ac:dyDescent="0.2">
      <c r="A29" s="47"/>
      <c r="B29" s="27"/>
      <c r="C29" s="27"/>
      <c r="D29" s="26"/>
      <c r="E29" s="5"/>
    </row>
    <row r="30" spans="1:5" x14ac:dyDescent="0.2">
      <c r="A30" s="30" t="str">
        <f ca="1">"Formula used in anchor cell "&amp;ADDRESS(ROW(C19),COLUMN(C19),4)&amp;" &gt;&gt;&gt;     "&amp;_xlfn.FORMULATEXT(C19)</f>
        <v>Formula used in anchor cell C19 &gt;&gt;&gt;     =LOOKUP(D19,$A$8:$C$13)</v>
      </c>
      <c r="B30" s="27"/>
      <c r="C30" s="27"/>
      <c r="D30" s="26"/>
      <c r="E30" s="5"/>
    </row>
    <row r="31" spans="1:5" x14ac:dyDescent="0.2">
      <c r="A31" s="30"/>
      <c r="B31" s="27"/>
      <c r="C31" s="27"/>
      <c r="D31" s="26"/>
      <c r="E31" s="5"/>
    </row>
    <row r="32" spans="1:5" x14ac:dyDescent="0.2">
      <c r="A32" s="47" t="s">
        <v>2</v>
      </c>
      <c r="B32" s="27"/>
      <c r="C32" s="27"/>
      <c r="D32" s="26"/>
      <c r="E32" s="5"/>
    </row>
    <row r="33" spans="1:5" x14ac:dyDescent="0.2">
      <c r="A33" s="47"/>
      <c r="B33" s="54"/>
      <c r="C33" s="26"/>
      <c r="D33" s="26"/>
      <c r="E33" s="2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LOOKUP</vt:lpstr>
      <vt:lpstr>Example 1</vt:lpstr>
      <vt:lpstr>Example 2</vt:lpstr>
      <vt:lpstr>Example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2013-06-03T07:35:08Z</dcterms:created>
  <dcterms:modified xsi:type="dcterms:W3CDTF">2020-08-26T14:10:14Z</dcterms:modified>
</cp:coreProperties>
</file>